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7.172.86\sfmop\Наръчник ОП НОИР\Наръчник Вариант 4 версия 3 - с приети промени\ГЛАВА 7 - НАБЛЮДЕНИЕ НА ПРОЕКТИТЕ И ВЕРИФИКАЦИЯ\Глава 7 Приложения\"/>
    </mc:Choice>
  </mc:AlternateContent>
  <bookViews>
    <workbookView xWindow="0" yWindow="0" windowWidth="28800" windowHeight="11835" activeTab="1"/>
  </bookViews>
  <sheets>
    <sheet name="Лист1" sheetId="2" r:id="rId1"/>
    <sheet name="Лист2- Безвъзвратен подбор" sheetId="3" r:id="rId2"/>
    <sheet name="Лист3" sheetId="4" r:id="rId3"/>
    <sheet name="Лист4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5" l="1"/>
  <c r="B9" i="5" s="1"/>
  <c r="B8" i="4"/>
  <c r="B9" i="4" s="1"/>
  <c r="B8" i="2" l="1"/>
  <c r="B9" i="3"/>
  <c r="B8" i="3"/>
  <c r="B7" i="2"/>
  <c r="B9" i="2" l="1"/>
  <c r="B10" i="3"/>
</calcChain>
</file>

<file path=xl/sharedStrings.xml><?xml version="1.0" encoding="utf-8"?>
<sst xmlns="http://schemas.openxmlformats.org/spreadsheetml/2006/main" count="37" uniqueCount="17">
  <si>
    <t>Гаранционна вероятност (ниво на доверие)</t>
  </si>
  <si>
    <t>Очакван относителен дял (р)</t>
  </si>
  <si>
    <t>Извадковата (максимална стохастична) грешка - Е</t>
  </si>
  <si>
    <t>Обем на извадката - n</t>
  </si>
  <si>
    <t>Гаранционен множител - z</t>
  </si>
  <si>
    <t>Дисперсия</t>
  </si>
  <si>
    <t>Резултат</t>
  </si>
  <si>
    <t>Въведете следните 3 параметъра</t>
  </si>
  <si>
    <t>Въведете следните 4 параметъра</t>
  </si>
  <si>
    <t>Изчисляване на обем на извадка при възвратен подбор и дихотомен признак</t>
  </si>
  <si>
    <t>Изчисляване на обем на извадка при безвъзвратен подбор и дихотомен признак</t>
  </si>
  <si>
    <t>Изчисляване на обем на извадка при възвратен подбор и вариационен признак</t>
  </si>
  <si>
    <t>Стандартно отклонение - s</t>
  </si>
  <si>
    <t>Обем на генералната съвкупност -N</t>
  </si>
  <si>
    <t>Изчисляване на обем на извадка при безвъзвратен подбор и вариационен признак</t>
  </si>
  <si>
    <t>Обем на генералната съвкупност или стратата</t>
  </si>
  <si>
    <t>Приемлива точност -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</si>
</sst>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9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D8" sqref="D8"/>
    </sheetView>
  </sheetViews>
  <sheetFormatPr defaultRowHeight="15" x14ac:dyDescent="0.25"/>
  <cols>
    <col min="1" max="1" width="26.85546875" customWidth="1"/>
  </cols>
  <sheetData>
    <row r="1" spans="1:2" ht="39.75" customHeight="1" x14ac:dyDescent="0.25">
      <c r="A1" s="10" t="s">
        <v>9</v>
      </c>
      <c r="B1" s="10"/>
    </row>
    <row r="2" spans="1:2" x14ac:dyDescent="0.25">
      <c r="A2" s="9" t="s">
        <v>7</v>
      </c>
      <c r="B2" s="9"/>
    </row>
    <row r="3" spans="1:2" ht="30" x14ac:dyDescent="0.25">
      <c r="A3" s="1" t="s">
        <v>0</v>
      </c>
      <c r="B3" s="2">
        <v>0.9</v>
      </c>
    </row>
    <row r="4" spans="1:2" ht="30" x14ac:dyDescent="0.25">
      <c r="A4" s="1" t="s">
        <v>1</v>
      </c>
      <c r="B4" s="3">
        <v>0.5</v>
      </c>
    </row>
    <row r="5" spans="1:2" ht="30" x14ac:dyDescent="0.25">
      <c r="A5" s="1" t="s">
        <v>2</v>
      </c>
      <c r="B5" s="3">
        <v>0.02</v>
      </c>
    </row>
    <row r="6" spans="1:2" x14ac:dyDescent="0.25">
      <c r="A6" s="7" t="s">
        <v>6</v>
      </c>
      <c r="B6" s="7"/>
    </row>
    <row r="7" spans="1:2" x14ac:dyDescent="0.25">
      <c r="A7" s="4" t="s">
        <v>4</v>
      </c>
      <c r="B7" s="5">
        <f>NORMSINV(1-(1-B3)/2)</f>
        <v>1.6448536269514715</v>
      </c>
    </row>
    <row r="8" spans="1:2" x14ac:dyDescent="0.25">
      <c r="A8" s="4" t="s">
        <v>5</v>
      </c>
      <c r="B8" s="6">
        <f>B4*(1-B4)</f>
        <v>0.25</v>
      </c>
    </row>
    <row r="9" spans="1:2" x14ac:dyDescent="0.25">
      <c r="A9" s="4" t="s">
        <v>3</v>
      </c>
      <c r="B9" s="8">
        <f>ROUND(((B7^2*B8)/B5^2),0)</f>
        <v>1691</v>
      </c>
    </row>
  </sheetData>
  <mergeCells count="2">
    <mergeCell ref="A2:B2"/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="150" zoomScaleNormal="150" workbookViewId="0">
      <selection activeCell="E7" sqref="E7"/>
    </sheetView>
  </sheetViews>
  <sheetFormatPr defaultRowHeight="15" x14ac:dyDescent="0.25"/>
  <cols>
    <col min="1" max="1" width="26.85546875" customWidth="1"/>
  </cols>
  <sheetData>
    <row r="1" spans="1:2" ht="39.75" customHeight="1" x14ac:dyDescent="0.25">
      <c r="A1" s="10" t="s">
        <v>10</v>
      </c>
      <c r="B1" s="10"/>
    </row>
    <row r="2" spans="1:2" x14ac:dyDescent="0.25">
      <c r="A2" s="9" t="s">
        <v>8</v>
      </c>
      <c r="B2" s="9"/>
    </row>
    <row r="3" spans="1:2" ht="30" x14ac:dyDescent="0.25">
      <c r="A3" s="1" t="s">
        <v>0</v>
      </c>
      <c r="B3" s="2">
        <v>0.6</v>
      </c>
    </row>
    <row r="4" spans="1:2" ht="30" x14ac:dyDescent="0.25">
      <c r="A4" s="1" t="s">
        <v>1</v>
      </c>
      <c r="B4" s="3">
        <v>0.05</v>
      </c>
    </row>
    <row r="5" spans="1:2" ht="30" x14ac:dyDescent="0.25">
      <c r="A5" s="1" t="s">
        <v>2</v>
      </c>
      <c r="B5" s="3">
        <v>0.02</v>
      </c>
    </row>
    <row r="6" spans="1:2" ht="30" x14ac:dyDescent="0.25">
      <c r="A6" s="1" t="s">
        <v>15</v>
      </c>
      <c r="B6" s="3">
        <v>1000</v>
      </c>
    </row>
    <row r="7" spans="1:2" x14ac:dyDescent="0.25">
      <c r="A7" s="7" t="s">
        <v>6</v>
      </c>
      <c r="B7" s="7"/>
    </row>
    <row r="8" spans="1:2" x14ac:dyDescent="0.25">
      <c r="A8" s="4" t="s">
        <v>4</v>
      </c>
      <c r="B8" s="5">
        <f>NORMSINV(1-(1-B3)/2)</f>
        <v>0.84162123357291474</v>
      </c>
    </row>
    <row r="9" spans="1:2" x14ac:dyDescent="0.25">
      <c r="A9" s="4" t="s">
        <v>5</v>
      </c>
      <c r="B9" s="6">
        <f>B4*(1-B4)</f>
        <v>4.7500000000000001E-2</v>
      </c>
    </row>
    <row r="10" spans="1:2" x14ac:dyDescent="0.25">
      <c r="A10" s="4" t="s">
        <v>3</v>
      </c>
      <c r="B10" s="3">
        <f>ROUND((B8^2*B9*B6)/(B5^2*B6+B8^2*B9),0)</f>
        <v>78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9" sqref="B9"/>
    </sheetView>
  </sheetViews>
  <sheetFormatPr defaultRowHeight="15" x14ac:dyDescent="0.25"/>
  <cols>
    <col min="1" max="1" width="26.85546875" customWidth="1"/>
    <col min="2" max="2" width="11" bestFit="1" customWidth="1"/>
  </cols>
  <sheetData>
    <row r="1" spans="1:2" ht="42.75" customHeight="1" x14ac:dyDescent="0.25">
      <c r="A1" s="10" t="s">
        <v>11</v>
      </c>
      <c r="B1" s="10"/>
    </row>
    <row r="2" spans="1:2" x14ac:dyDescent="0.25">
      <c r="A2" s="9" t="s">
        <v>8</v>
      </c>
      <c r="B2" s="9"/>
    </row>
    <row r="3" spans="1:2" ht="30" x14ac:dyDescent="0.25">
      <c r="A3" s="1" t="s">
        <v>0</v>
      </c>
      <c r="B3" s="2">
        <v>0.9</v>
      </c>
    </row>
    <row r="4" spans="1:2" x14ac:dyDescent="0.25">
      <c r="A4" s="1" t="s">
        <v>12</v>
      </c>
      <c r="B4" s="3">
        <v>90</v>
      </c>
    </row>
    <row r="5" spans="1:2" ht="30" x14ac:dyDescent="0.25">
      <c r="A5" s="1" t="s">
        <v>13</v>
      </c>
      <c r="B5" s="3">
        <v>1500</v>
      </c>
    </row>
    <row r="6" spans="1:2" x14ac:dyDescent="0.25">
      <c r="A6" s="1" t="s">
        <v>16</v>
      </c>
      <c r="B6" s="3">
        <v>20000</v>
      </c>
    </row>
    <row r="7" spans="1:2" x14ac:dyDescent="0.25">
      <c r="A7" s="7" t="s">
        <v>6</v>
      </c>
      <c r="B7" s="7"/>
    </row>
    <row r="8" spans="1:2" x14ac:dyDescent="0.25">
      <c r="A8" s="4" t="s">
        <v>4</v>
      </c>
      <c r="B8" s="5">
        <f>NORMSINV(1-(1-B3)/2)</f>
        <v>1.6448536269514715</v>
      </c>
    </row>
    <row r="9" spans="1:2" x14ac:dyDescent="0.25">
      <c r="A9" s="4" t="s">
        <v>3</v>
      </c>
      <c r="B9" s="8">
        <f>ROUND((B8*B4*B5/B6)^2,0)</f>
        <v>123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H16" sqref="H16"/>
    </sheetView>
  </sheetViews>
  <sheetFormatPr defaultRowHeight="15" x14ac:dyDescent="0.25"/>
  <cols>
    <col min="1" max="1" width="26.85546875" customWidth="1"/>
    <col min="2" max="2" width="11" bestFit="1" customWidth="1"/>
  </cols>
  <sheetData>
    <row r="1" spans="1:2" ht="42.75" customHeight="1" x14ac:dyDescent="0.25">
      <c r="A1" s="10" t="s">
        <v>14</v>
      </c>
      <c r="B1" s="10"/>
    </row>
    <row r="2" spans="1:2" x14ac:dyDescent="0.25">
      <c r="A2" s="9" t="s">
        <v>8</v>
      </c>
      <c r="B2" s="9"/>
    </row>
    <row r="3" spans="1:2" ht="30" x14ac:dyDescent="0.25">
      <c r="A3" s="1" t="s">
        <v>0</v>
      </c>
      <c r="B3" s="2">
        <v>0.9</v>
      </c>
    </row>
    <row r="4" spans="1:2" x14ac:dyDescent="0.25">
      <c r="A4" s="1" t="s">
        <v>12</v>
      </c>
      <c r="B4" s="3">
        <v>90</v>
      </c>
    </row>
    <row r="5" spans="1:2" ht="30" x14ac:dyDescent="0.25">
      <c r="A5" s="1" t="s">
        <v>13</v>
      </c>
      <c r="B5" s="3">
        <v>1500</v>
      </c>
    </row>
    <row r="6" spans="1:2" x14ac:dyDescent="0.25">
      <c r="A6" s="1" t="s">
        <v>16</v>
      </c>
      <c r="B6" s="3">
        <v>20000</v>
      </c>
    </row>
    <row r="7" spans="1:2" x14ac:dyDescent="0.25">
      <c r="A7" s="7" t="s">
        <v>6</v>
      </c>
      <c r="B7" s="7"/>
    </row>
    <row r="8" spans="1:2" x14ac:dyDescent="0.25">
      <c r="A8" s="4" t="s">
        <v>4</v>
      </c>
      <c r="B8" s="5">
        <f>NORMSINV(1-(1-B3)/2)</f>
        <v>1.6448536269514715</v>
      </c>
    </row>
    <row r="9" spans="1:2" x14ac:dyDescent="0.25">
      <c r="A9" s="4" t="s">
        <v>3</v>
      </c>
      <c r="B9" s="8">
        <f>ROUND((B8*B4*B5/B6)^2/(1+(B8*B4*B5/B6)^2/B5),0)</f>
        <v>114</v>
      </c>
    </row>
  </sheetData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Лист1</vt:lpstr>
      <vt:lpstr>Лист2- Безвъзвратен подбор</vt:lpstr>
      <vt:lpstr>Лист3</vt:lpstr>
      <vt:lpstr>Лист4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Atanas Atanassov</dc:creator>
  <cp:lastModifiedBy>Teodora Mehandjiyska</cp:lastModifiedBy>
  <dcterms:created xsi:type="dcterms:W3CDTF">2016-07-16T18:08:38Z</dcterms:created>
  <dcterms:modified xsi:type="dcterms:W3CDTF">2019-12-02T14:28:18Z</dcterms:modified>
</cp:coreProperties>
</file>